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16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2" l="1"/>
  <c r="Q20" i="2"/>
  <c r="R20" i="2"/>
  <c r="R22" i="2" l="1"/>
  <c r="Q22" i="2"/>
  <c r="P22" i="2"/>
  <c r="R25" i="2"/>
  <c r="Q25" i="2"/>
  <c r="P25" i="2"/>
  <c r="R27" i="2"/>
  <c r="Q27" i="2"/>
  <c r="P27" i="2"/>
  <c r="R42" i="2"/>
  <c r="Q42" i="2"/>
  <c r="P42" i="2"/>
  <c r="R40" i="2"/>
  <c r="R39" i="2" s="1"/>
  <c r="Q40" i="2"/>
  <c r="Q39" i="2" s="1"/>
  <c r="P40" i="2"/>
  <c r="P39" i="2" s="1"/>
  <c r="R36" i="2"/>
  <c r="R35" i="2" s="1"/>
  <c r="R34" i="2" s="1"/>
  <c r="Q36" i="2"/>
  <c r="Q35" i="2" s="1"/>
  <c r="Q34" i="2" s="1"/>
  <c r="P36" i="2"/>
  <c r="P35" i="2" s="1"/>
  <c r="P34" i="2" s="1"/>
  <c r="R32" i="2"/>
  <c r="R31" i="2" s="1"/>
  <c r="R30" i="2" s="1"/>
  <c r="Q32" i="2"/>
  <c r="Q31" i="2" s="1"/>
  <c r="Q30" i="2" s="1"/>
  <c r="P32" i="2"/>
  <c r="P31" i="2" s="1"/>
  <c r="P30" i="2" s="1"/>
  <c r="P38" i="2" l="1"/>
  <c r="P29" i="2"/>
  <c r="P24" i="2"/>
  <c r="Q38" i="2"/>
  <c r="P19" i="2"/>
  <c r="R38" i="2"/>
  <c r="Q24" i="2"/>
  <c r="R24" i="2"/>
  <c r="Q19" i="2"/>
  <c r="Q29" i="2"/>
  <c r="R19" i="2"/>
  <c r="R29" i="2"/>
  <c r="Q18" i="2" l="1"/>
  <c r="Q44" i="2"/>
  <c r="R18" i="2"/>
  <c r="R44" i="2"/>
  <c r="P44" i="2"/>
  <c r="P18" i="2"/>
</calcChain>
</file>

<file path=xl/sharedStrings.xml><?xml version="1.0" encoding="utf-8"?>
<sst xmlns="http://schemas.openxmlformats.org/spreadsheetml/2006/main" count="77" uniqueCount="76">
  <si>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</si>
  <si>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</si>
  <si>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</si>
  <si>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</si>
  <si>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</si>
  <si>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</si>
  <si>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</si>
  <si>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</si>
  <si>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</si>
  <si>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</si>
  <si>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</si>
  <si>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</si>
  <si>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</si>
  <si>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</si>
  <si>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</si>
  <si>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</si>
  <si>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</si>
  <si>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</si>
  <si>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</si>
  <si>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</si>
  <si>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</si>
  <si>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</si>
  <si>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</si>
  <si>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</si>
  <si>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</si>
  <si>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</si>
  <si>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</si>
  <si>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</si>
  <si>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</si>
  <si>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</si>
  <si>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</si>
  <si>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</si>
  <si>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</si>
  <si>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</si>
  <si>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</si>
  <si>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</si>
  <si>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</si>
  <si>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</si>
  <si>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</si>
  <si>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</si>
  <si>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</si>
  <si>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</si>
  <si>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</si>
  <si>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</si>
  <si>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</si>
  <si>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</si>
  <si>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</si>
  <si>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</si>
  <si>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</si>
  <si>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</si>
  <si>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</si>
  <si>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</si>
  <si>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</si>
  <si>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</si>
  <si>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</si>
  <si>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</si>
  <si>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</si>
  <si>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</si>
  <si>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</si>
  <si>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</si>
  <si>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</si>
  <si>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</si>
  <si>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</si>
  <si>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</si>
  <si>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</si>
  <si>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</si>
  <si>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</si>
  <si>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</si>
  <si>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</si>
  <si>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</si>
  <si>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</si>
  <si>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</si>
  <si>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</si>
  <si>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на 2022 год и плановый период 2023 и 2024 годов</t>
  </si>
  <si>
    <t xml:space="preserve">"ПРИЛОЖЕНИЕ 12                                               к решению восьмой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17.12.2021 №61 </t>
  </si>
  <si>
    <t xml:space="preserve">ПРИЛОЖЕНИЕ 8                                                         к решению десятой сессии                      Совета депутатов Убинского                   района Новосибирской области                  четвертого созыва                                                         от 16.06.2022 №78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</si>
</sst>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17" fillId="0" borderId="0" xfId="0" applyFont="1" applyProtection="1">
      <protection hidden="1"/>
    </xf>
    <xf numFmtId="0" fontId="18" fillId="0" borderId="0" xfId="1" applyFont="1" applyAlignment="1">
      <alignment horizontal="center" vertical="center" wrapText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2"/>
  <sheetViews>
    <sheetView showGridLines="0" tabSelected="1" workbookViewId="0">
      <selection activeCell="P5" sqref="P5:R10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customFormat="1" ht="30.75" customHeight="1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  <c r="O1" s="99"/>
      <c r="P1" s="100" t="s">
        <v>75</v>
      </c>
      <c r="Q1" s="100"/>
      <c r="R1" s="100"/>
      <c r="S1" s="99"/>
      <c r="T1" s="99"/>
      <c r="U1" s="99"/>
      <c r="V1" s="99"/>
      <c r="W1" s="99"/>
      <c r="X1" s="1"/>
      <c r="Y1" s="1"/>
      <c r="Z1" s="98"/>
      <c r="AA1" s="98"/>
      <c r="AB1" s="98"/>
    </row>
    <row r="2" spans="1:30" customFormat="1" ht="19.5" customHeight="1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99"/>
      <c r="P2" s="100"/>
      <c r="Q2" s="100"/>
      <c r="R2" s="100"/>
      <c r="S2" s="99"/>
      <c r="T2" s="99"/>
      <c r="U2" s="99"/>
      <c r="V2" s="99"/>
      <c r="W2" s="99"/>
      <c r="X2" s="1"/>
      <c r="Y2" s="1"/>
      <c r="Z2" s="98"/>
      <c r="AA2" s="98"/>
      <c r="AB2" s="98"/>
    </row>
    <row r="3" spans="1:30" customFormat="1" ht="19.5" customHeigh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9"/>
      <c r="O3" s="99"/>
      <c r="P3" s="100"/>
      <c r="Q3" s="100"/>
      <c r="R3" s="100"/>
      <c r="S3" s="99"/>
      <c r="T3" s="99"/>
      <c r="U3" s="99"/>
      <c r="V3" s="99"/>
      <c r="W3" s="99"/>
      <c r="X3" s="1"/>
      <c r="Y3" s="1"/>
      <c r="Z3" s="98"/>
      <c r="AA3" s="98"/>
      <c r="AB3" s="98"/>
    </row>
    <row r="4" spans="1:30" customFormat="1" ht="22.5" customHeight="1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9"/>
      <c r="O4" s="99"/>
      <c r="P4" s="100"/>
      <c r="Q4" s="100"/>
      <c r="R4" s="100"/>
      <c r="S4" s="99"/>
      <c r="T4" s="99"/>
      <c r="U4" s="99"/>
      <c r="V4" s="99"/>
      <c r="W4" s="99"/>
      <c r="X4" s="1"/>
      <c r="Y4" s="1"/>
      <c r="Z4" s="98"/>
      <c r="AA4" s="98"/>
      <c r="AB4" s="98"/>
    </row>
    <row r="5" spans="1:30" ht="30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4"/>
      <c r="L5" s="94"/>
      <c r="M5" s="94"/>
      <c r="N5" s="94"/>
      <c r="O5" s="94"/>
      <c r="P5" s="103" t="s">
        <v>74</v>
      </c>
      <c r="Q5" s="104"/>
      <c r="R5" s="104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9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7"/>
      <c r="L6" s="97"/>
      <c r="M6" s="97"/>
      <c r="N6" s="97"/>
      <c r="O6" s="97"/>
      <c r="P6" s="104"/>
      <c r="Q6" s="104"/>
      <c r="R6" s="104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9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104"/>
      <c r="Q7" s="104"/>
      <c r="R7" s="104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2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4"/>
      <c r="Q8" s="104"/>
      <c r="R8" s="104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4"/>
      <c r="Q9" s="104"/>
      <c r="R9" s="104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5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5"/>
      <c r="L10" s="96"/>
      <c r="M10" s="96"/>
      <c r="N10" s="96"/>
      <c r="O10" s="96"/>
      <c r="P10" s="104"/>
      <c r="Q10" s="104"/>
      <c r="R10" s="104"/>
      <c r="S10" s="91"/>
      <c r="T10" s="91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6.25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101" t="s">
        <v>73</v>
      </c>
      <c r="K11" s="102"/>
      <c r="L11" s="102"/>
      <c r="M11" s="102"/>
      <c r="N11" s="102"/>
      <c r="O11" s="102"/>
      <c r="P11" s="102"/>
      <c r="Q11" s="102"/>
      <c r="R11" s="102"/>
      <c r="S11" s="41"/>
      <c r="T11" s="37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102"/>
      <c r="K12" s="102"/>
      <c r="L12" s="102"/>
      <c r="M12" s="102"/>
      <c r="N12" s="102"/>
      <c r="O12" s="102"/>
      <c r="P12" s="102"/>
      <c r="Q12" s="102"/>
      <c r="R12" s="102"/>
      <c r="S12" s="38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36"/>
      <c r="K13" s="36"/>
      <c r="L13" s="36"/>
      <c r="M13" s="36"/>
      <c r="N13" s="39"/>
      <c r="O13" s="36"/>
      <c r="P13" s="36"/>
      <c r="Q13" s="36"/>
      <c r="R13" s="54" t="s">
        <v>20</v>
      </c>
      <c r="S13" s="38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.25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63"/>
      <c r="K14" s="64"/>
      <c r="L14" s="64"/>
      <c r="M14" s="64"/>
      <c r="N14" s="64"/>
      <c r="O14" s="64"/>
      <c r="P14" s="64"/>
      <c r="Q14" s="64"/>
      <c r="R14" s="64"/>
      <c r="S14" s="2"/>
      <c r="T14" s="4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thickBot="1" x14ac:dyDescent="0.25">
      <c r="A15" s="2"/>
      <c r="B15" s="26"/>
      <c r="C15" s="34"/>
      <c r="D15" s="35"/>
      <c r="E15" s="34"/>
      <c r="F15" s="33"/>
      <c r="G15" s="33"/>
      <c r="H15" s="33"/>
      <c r="I15" s="32"/>
      <c r="J15" s="65"/>
      <c r="K15" s="111" t="s">
        <v>19</v>
      </c>
      <c r="L15" s="66"/>
      <c r="M15" s="67"/>
      <c r="N15" s="67"/>
      <c r="O15" s="68"/>
      <c r="P15" s="110" t="s">
        <v>18</v>
      </c>
      <c r="Q15" s="110"/>
      <c r="R15" s="110"/>
      <c r="S15" s="2"/>
      <c r="T15" s="2"/>
      <c r="U15" s="3"/>
      <c r="V15" s="2"/>
      <c r="W15" s="2"/>
      <c r="X15" s="2"/>
      <c r="Y15" s="2"/>
      <c r="Z15" s="2"/>
      <c r="AA15" s="2"/>
      <c r="AB15" s="2"/>
      <c r="AC15" s="2"/>
      <c r="AD15" s="2"/>
    </row>
    <row r="16" spans="1:30" ht="41.25" customHeight="1" thickBot="1" x14ac:dyDescent="0.25">
      <c r="A16" s="2"/>
      <c r="B16" s="31" t="s">
        <v>17</v>
      </c>
      <c r="C16" s="30" t="s">
        <v>16</v>
      </c>
      <c r="D16" s="29"/>
      <c r="E16" s="28" t="s">
        <v>15</v>
      </c>
      <c r="F16" s="28" t="s">
        <v>14</v>
      </c>
      <c r="G16" s="28" t="s">
        <v>13</v>
      </c>
      <c r="H16" s="28" t="s">
        <v>12</v>
      </c>
      <c r="I16" s="27" t="s">
        <v>11</v>
      </c>
      <c r="J16" s="69" t="s">
        <v>10</v>
      </c>
      <c r="K16" s="112"/>
      <c r="L16" s="70" t="s">
        <v>9</v>
      </c>
      <c r="M16" s="71" t="s">
        <v>8</v>
      </c>
      <c r="N16" s="71" t="s">
        <v>7</v>
      </c>
      <c r="O16" s="72" t="s">
        <v>6</v>
      </c>
      <c r="P16" s="92">
        <v>2022</v>
      </c>
      <c r="Q16" s="93">
        <v>2023</v>
      </c>
      <c r="R16" s="92">
        <v>2024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15"/>
      <c r="B17" s="26">
        <v>1</v>
      </c>
      <c r="C17" s="26"/>
      <c r="D17" s="26"/>
      <c r="E17" s="26"/>
      <c r="F17" s="26"/>
      <c r="G17" s="26"/>
      <c r="H17" s="26"/>
      <c r="I17" s="25"/>
      <c r="J17" s="73">
        <v>1</v>
      </c>
      <c r="K17" s="73">
        <v>2</v>
      </c>
      <c r="L17" s="74">
        <v>3</v>
      </c>
      <c r="M17" s="74">
        <v>3</v>
      </c>
      <c r="N17" s="74">
        <v>4</v>
      </c>
      <c r="O17" s="74"/>
      <c r="P17" s="73" t="s">
        <v>5</v>
      </c>
      <c r="Q17" s="75" t="s">
        <v>4</v>
      </c>
      <c r="R17" s="75" t="s">
        <v>3</v>
      </c>
      <c r="S17" s="2"/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3.25" customHeight="1" x14ac:dyDescent="0.2">
      <c r="A18" s="15"/>
      <c r="B18" s="53" t="s">
        <v>2</v>
      </c>
      <c r="C18" s="53"/>
      <c r="D18" s="53"/>
      <c r="E18" s="53"/>
      <c r="F18" s="53"/>
      <c r="G18" s="53"/>
      <c r="H18" s="53"/>
      <c r="I18" s="53"/>
      <c r="J18" s="57" t="s">
        <v>21</v>
      </c>
      <c r="K18" s="58" t="s">
        <v>22</v>
      </c>
      <c r="L18" s="59"/>
      <c r="M18" s="59"/>
      <c r="N18" s="59"/>
      <c r="O18" s="60"/>
      <c r="P18" s="61">
        <f>P19+P24+P29+P38</f>
        <v>73130</v>
      </c>
      <c r="Q18" s="61">
        <f t="shared" ref="Q18:R18" si="0">Q19+Q24+Q29+Q38</f>
        <v>0</v>
      </c>
      <c r="R18" s="62">
        <f t="shared" si="0"/>
        <v>0</v>
      </c>
      <c r="S18" s="24"/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4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6" t="s">
        <v>34</v>
      </c>
      <c r="K19" s="77" t="s">
        <v>35</v>
      </c>
      <c r="L19" s="78"/>
      <c r="M19" s="79"/>
      <c r="N19" s="80"/>
      <c r="O19" s="81"/>
      <c r="P19" s="82">
        <f>P20-P22</f>
        <v>0</v>
      </c>
      <c r="Q19" s="82">
        <f t="shared" ref="Q19:R19" si="1">Q20-Q22</f>
        <v>0</v>
      </c>
      <c r="R19" s="83">
        <f t="shared" si="1"/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7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23</v>
      </c>
      <c r="K20" s="77" t="s">
        <v>24</v>
      </c>
      <c r="L20" s="78"/>
      <c r="M20" s="79"/>
      <c r="N20" s="80"/>
      <c r="O20" s="81"/>
      <c r="P20" s="82">
        <f>P21</f>
        <v>0</v>
      </c>
      <c r="Q20" s="82">
        <f t="shared" ref="Q20:R20" si="2">Q21</f>
        <v>0</v>
      </c>
      <c r="R20" s="83">
        <f t="shared" si="2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6.25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25</v>
      </c>
      <c r="K21" s="77" t="s">
        <v>26</v>
      </c>
      <c r="L21" s="78"/>
      <c r="M21" s="79"/>
      <c r="N21" s="80"/>
      <c r="O21" s="81"/>
      <c r="P21" s="82">
        <v>0</v>
      </c>
      <c r="Q21" s="82">
        <v>0</v>
      </c>
      <c r="R21" s="83"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27</v>
      </c>
      <c r="K22" s="77" t="s">
        <v>29</v>
      </c>
      <c r="L22" s="78"/>
      <c r="M22" s="79"/>
      <c r="N22" s="80"/>
      <c r="O22" s="81"/>
      <c r="P22" s="82">
        <f>P23</f>
        <v>0</v>
      </c>
      <c r="Q22" s="82">
        <f t="shared" ref="Q22:R22" si="3">Q23</f>
        <v>0</v>
      </c>
      <c r="R22" s="83">
        <f t="shared" si="3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7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28</v>
      </c>
      <c r="K23" s="77" t="s">
        <v>1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4.75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36</v>
      </c>
      <c r="K24" s="77" t="s">
        <v>37</v>
      </c>
      <c r="L24" s="78"/>
      <c r="M24" s="79"/>
      <c r="N24" s="80"/>
      <c r="O24" s="81"/>
      <c r="P24" s="82">
        <f>P25-P27</f>
        <v>0</v>
      </c>
      <c r="Q24" s="82">
        <f t="shared" ref="Q24:R24" si="4">Q25-Q27</f>
        <v>0</v>
      </c>
      <c r="R24" s="83">
        <f t="shared" si="4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s="52" customFormat="1" ht="28.5" customHeight="1" x14ac:dyDescent="0.2">
      <c r="A25" s="42"/>
      <c r="B25" s="43"/>
      <c r="C25" s="44"/>
      <c r="D25" s="45"/>
      <c r="E25" s="46"/>
      <c r="F25" s="47"/>
      <c r="G25" s="47"/>
      <c r="H25" s="48"/>
      <c r="I25" s="44"/>
      <c r="J25" s="84" t="s">
        <v>33</v>
      </c>
      <c r="K25" s="77" t="s">
        <v>38</v>
      </c>
      <c r="L25" s="78"/>
      <c r="M25" s="79"/>
      <c r="N25" s="80"/>
      <c r="O25" s="81"/>
      <c r="P25" s="82">
        <f>P26</f>
        <v>0</v>
      </c>
      <c r="Q25" s="82">
        <f t="shared" ref="Q25:R25" si="5">Q26</f>
        <v>0</v>
      </c>
      <c r="R25" s="83">
        <f t="shared" si="5"/>
        <v>0</v>
      </c>
      <c r="S25" s="49">
        <v>146</v>
      </c>
      <c r="T25" s="50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s="52" customFormat="1" ht="25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4" t="s">
        <v>39</v>
      </c>
      <c r="K26" s="77" t="s">
        <v>38</v>
      </c>
      <c r="L26" s="78"/>
      <c r="M26" s="79"/>
      <c r="N26" s="80"/>
      <c r="O26" s="81"/>
      <c r="P26" s="82">
        <v>0</v>
      </c>
      <c r="Q26" s="82">
        <v>0</v>
      </c>
      <c r="R26" s="83">
        <v>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s="52" customFormat="1" ht="34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30</v>
      </c>
      <c r="K27" s="77" t="s">
        <v>40</v>
      </c>
      <c r="L27" s="78"/>
      <c r="M27" s="79"/>
      <c r="N27" s="80"/>
      <c r="O27" s="81"/>
      <c r="P27" s="82">
        <f>P28</f>
        <v>0</v>
      </c>
      <c r="Q27" s="82">
        <f t="shared" ref="Q27:R27" si="6">Q28</f>
        <v>0</v>
      </c>
      <c r="R27" s="83">
        <f t="shared" si="6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ht="36.7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85" t="s">
        <v>31</v>
      </c>
      <c r="K28" s="86" t="s">
        <v>32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5.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6" t="s">
        <v>41</v>
      </c>
      <c r="K29" s="87" t="s">
        <v>42</v>
      </c>
      <c r="L29" s="78"/>
      <c r="M29" s="79"/>
      <c r="N29" s="80"/>
      <c r="O29" s="81"/>
      <c r="P29" s="82">
        <f>P30+P34</f>
        <v>73130</v>
      </c>
      <c r="Q29" s="82">
        <f t="shared" ref="Q29:R29" si="7">Q30+Q34</f>
        <v>0</v>
      </c>
      <c r="R29" s="83">
        <f t="shared" si="7"/>
        <v>0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43</v>
      </c>
      <c r="K30" s="88" t="s">
        <v>44</v>
      </c>
      <c r="L30" s="78"/>
      <c r="M30" s="79"/>
      <c r="N30" s="80"/>
      <c r="O30" s="81"/>
      <c r="P30" s="82">
        <f t="shared" ref="P30:R30" si="8">P31</f>
        <v>-1012984</v>
      </c>
      <c r="Q30" s="82">
        <f t="shared" si="8"/>
        <v>-648107.4</v>
      </c>
      <c r="R30" s="83">
        <f t="shared" si="8"/>
        <v>-640060.4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5.7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45</v>
      </c>
      <c r="K31" s="88" t="s">
        <v>46</v>
      </c>
      <c r="L31" s="78"/>
      <c r="M31" s="79"/>
      <c r="N31" s="80"/>
      <c r="O31" s="81"/>
      <c r="P31" s="82">
        <f>P32</f>
        <v>-1012984</v>
      </c>
      <c r="Q31" s="82">
        <f t="shared" ref="Q31:R31" si="9">Q32</f>
        <v>-648107.4</v>
      </c>
      <c r="R31" s="83">
        <f t="shared" si="9"/>
        <v>-640060.4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3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47</v>
      </c>
      <c r="K32" s="88" t="s">
        <v>48</v>
      </c>
      <c r="L32" s="78"/>
      <c r="M32" s="79"/>
      <c r="N32" s="80"/>
      <c r="O32" s="81"/>
      <c r="P32" s="82">
        <f>P33</f>
        <v>-1012984</v>
      </c>
      <c r="Q32" s="82">
        <f t="shared" ref="Q32:R32" si="10">Q33</f>
        <v>-648107.4</v>
      </c>
      <c r="R32" s="83">
        <f t="shared" si="10"/>
        <v>-640060.4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4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49</v>
      </c>
      <c r="K33" s="88" t="s">
        <v>50</v>
      </c>
      <c r="L33" s="78"/>
      <c r="M33" s="79"/>
      <c r="N33" s="80"/>
      <c r="O33" s="81"/>
      <c r="P33" s="82">
        <v>-1012984</v>
      </c>
      <c r="Q33" s="82">
        <v>-648107.4</v>
      </c>
      <c r="R33" s="83">
        <v>-640060.4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7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51</v>
      </c>
      <c r="K34" s="88" t="s">
        <v>52</v>
      </c>
      <c r="L34" s="78"/>
      <c r="M34" s="79"/>
      <c r="N34" s="80"/>
      <c r="O34" s="81"/>
      <c r="P34" s="82">
        <f>P35</f>
        <v>1086114</v>
      </c>
      <c r="Q34" s="82">
        <f t="shared" ref="Q34:R34" si="11">Q35</f>
        <v>648107.4</v>
      </c>
      <c r="R34" s="83">
        <f t="shared" si="11"/>
        <v>640060.4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2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53</v>
      </c>
      <c r="K35" s="88" t="s">
        <v>54</v>
      </c>
      <c r="L35" s="78"/>
      <c r="M35" s="79"/>
      <c r="N35" s="80"/>
      <c r="O35" s="81"/>
      <c r="P35" s="82">
        <f>P36</f>
        <v>1086114</v>
      </c>
      <c r="Q35" s="82">
        <f t="shared" ref="Q35:R35" si="12">Q36</f>
        <v>648107.4</v>
      </c>
      <c r="R35" s="83">
        <f t="shared" si="12"/>
        <v>640060.4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1.7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55</v>
      </c>
      <c r="K36" s="88" t="s">
        <v>56</v>
      </c>
      <c r="L36" s="78"/>
      <c r="M36" s="79"/>
      <c r="N36" s="80"/>
      <c r="O36" s="81"/>
      <c r="P36" s="82">
        <f>P37</f>
        <v>1086114</v>
      </c>
      <c r="Q36" s="82">
        <f t="shared" ref="Q36:R36" si="13">Q37</f>
        <v>648107.4</v>
      </c>
      <c r="R36" s="83">
        <f t="shared" si="13"/>
        <v>640060.4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2.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57</v>
      </c>
      <c r="K37" s="88" t="s">
        <v>58</v>
      </c>
      <c r="L37" s="78"/>
      <c r="M37" s="79"/>
      <c r="N37" s="80"/>
      <c r="O37" s="81"/>
      <c r="P37" s="82">
        <v>1086114</v>
      </c>
      <c r="Q37" s="82">
        <v>648107.4</v>
      </c>
      <c r="R37" s="83">
        <v>640060.4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s="52" customFormat="1" ht="17.25" customHeight="1" x14ac:dyDescent="0.2">
      <c r="A38" s="42"/>
      <c r="B38" s="43"/>
      <c r="C38" s="44"/>
      <c r="D38" s="45"/>
      <c r="E38" s="46"/>
      <c r="F38" s="47"/>
      <c r="G38" s="47"/>
      <c r="H38" s="48"/>
      <c r="I38" s="44"/>
      <c r="J38" s="89" t="s">
        <v>59</v>
      </c>
      <c r="K38" s="90" t="s">
        <v>60</v>
      </c>
      <c r="L38" s="78"/>
      <c r="M38" s="79"/>
      <c r="N38" s="80"/>
      <c r="O38" s="81"/>
      <c r="P38" s="82">
        <f>P42-P40</f>
        <v>0</v>
      </c>
      <c r="Q38" s="82">
        <f t="shared" ref="Q38:R38" si="14">Q42-Q40</f>
        <v>0</v>
      </c>
      <c r="R38" s="83">
        <f t="shared" si="14"/>
        <v>0</v>
      </c>
      <c r="S38" s="49">
        <v>146</v>
      </c>
      <c r="T38" s="50"/>
      <c r="U38" s="51"/>
      <c r="V38" s="51"/>
      <c r="W38" s="51"/>
      <c r="X38" s="51"/>
      <c r="Y38" s="51"/>
      <c r="Z38" s="51"/>
      <c r="AA38" s="51"/>
      <c r="AB38" s="51"/>
      <c r="AC38" s="51"/>
      <c r="AD38" s="51"/>
    </row>
    <row r="39" spans="1:30" ht="27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89" t="s">
        <v>61</v>
      </c>
      <c r="K39" s="87" t="s">
        <v>62</v>
      </c>
      <c r="L39" s="78"/>
      <c r="M39" s="79"/>
      <c r="N39" s="80"/>
      <c r="O39" s="81"/>
      <c r="P39" s="82">
        <f>P40</f>
        <v>0</v>
      </c>
      <c r="Q39" s="82">
        <f t="shared" ref="Q39:R39" si="15">Q40</f>
        <v>0</v>
      </c>
      <c r="R39" s="83">
        <f t="shared" si="15"/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7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89" t="s">
        <v>63</v>
      </c>
      <c r="K40" s="87" t="s">
        <v>64</v>
      </c>
      <c r="L40" s="78"/>
      <c r="M40" s="79"/>
      <c r="N40" s="80"/>
      <c r="O40" s="81"/>
      <c r="P40" s="82">
        <f>P41</f>
        <v>0</v>
      </c>
      <c r="Q40" s="82">
        <f t="shared" ref="Q40:R40" si="16">Q41</f>
        <v>0</v>
      </c>
      <c r="R40" s="83">
        <f t="shared" si="16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36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65</v>
      </c>
      <c r="K41" s="87" t="s">
        <v>66</v>
      </c>
      <c r="L41" s="78"/>
      <c r="M41" s="79"/>
      <c r="N41" s="80"/>
      <c r="O41" s="81"/>
      <c r="P41" s="82">
        <v>0</v>
      </c>
      <c r="Q41" s="82">
        <v>0</v>
      </c>
      <c r="R41" s="83"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67</v>
      </c>
      <c r="K42" s="87" t="s">
        <v>68</v>
      </c>
      <c r="L42" s="78"/>
      <c r="M42" s="79"/>
      <c r="N42" s="80"/>
      <c r="O42" s="81"/>
      <c r="P42" s="82">
        <f>P43</f>
        <v>0</v>
      </c>
      <c r="Q42" s="82">
        <f>Q43</f>
        <v>0</v>
      </c>
      <c r="R42" s="83">
        <f>R43</f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40.5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69</v>
      </c>
      <c r="K43" s="87" t="s">
        <v>70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0.25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108" t="s">
        <v>71</v>
      </c>
      <c r="K44" s="109"/>
      <c r="L44" s="78"/>
      <c r="M44" s="79"/>
      <c r="N44" s="80"/>
      <c r="O44" s="81"/>
      <c r="P44" s="82">
        <f>P19+P24+P29+P38</f>
        <v>73130</v>
      </c>
      <c r="Q44" s="82">
        <f t="shared" ref="Q44:R44" si="17">Q19+Q24+Q29+Q38</f>
        <v>0</v>
      </c>
      <c r="R44" s="83">
        <f t="shared" si="17"/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1.25" customHeight="1" x14ac:dyDescent="0.2">
      <c r="A46" s="4"/>
      <c r="B46" s="12"/>
      <c r="C46" s="12"/>
      <c r="D46" s="12"/>
      <c r="E46" s="12"/>
      <c r="F46" s="12"/>
      <c r="G46" s="12"/>
      <c r="H46" s="12"/>
      <c r="I46" s="12"/>
      <c r="J46" s="106"/>
      <c r="K46" s="107"/>
      <c r="L46" s="107"/>
      <c r="M46" s="107"/>
      <c r="N46" s="107"/>
      <c r="O46" s="107"/>
      <c r="P46" s="107"/>
      <c r="Q46" s="107"/>
      <c r="R46" s="107"/>
      <c r="S46" s="7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4"/>
      <c r="C47" s="4"/>
      <c r="D47" s="4"/>
      <c r="E47" s="4"/>
      <c r="F47" s="4"/>
      <c r="G47" s="4"/>
      <c r="H47" s="3"/>
      <c r="I47" s="4"/>
      <c r="J47" s="107"/>
      <c r="K47" s="107"/>
      <c r="L47" s="107"/>
      <c r="M47" s="107"/>
      <c r="N47" s="107"/>
      <c r="O47" s="107"/>
      <c r="P47" s="107"/>
      <c r="Q47" s="107"/>
      <c r="R47" s="107"/>
      <c r="S47" s="5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13"/>
      <c r="K48" s="14"/>
      <c r="L48" s="13"/>
      <c r="M48" s="9"/>
      <c r="N48" s="9"/>
      <c r="O48" s="13"/>
      <c r="P48" s="13"/>
      <c r="Q48" s="105"/>
      <c r="R48" s="105"/>
      <c r="S48" s="3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12"/>
      <c r="C49" s="12"/>
      <c r="D49" s="12"/>
      <c r="E49" s="12"/>
      <c r="F49" s="12"/>
      <c r="G49" s="12"/>
      <c r="H49" s="12"/>
      <c r="I49" s="12"/>
      <c r="J49" s="11"/>
      <c r="K49" s="55" t="s">
        <v>72</v>
      </c>
      <c r="L49" s="10"/>
      <c r="M49" s="9"/>
      <c r="N49" s="9"/>
      <c r="O49" s="9"/>
      <c r="P49" s="9"/>
      <c r="Q49" s="9"/>
      <c r="R49" s="8"/>
      <c r="S49" s="7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2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6"/>
      <c r="K50" s="3"/>
      <c r="L50" s="5"/>
      <c r="M50" s="5"/>
      <c r="N50" s="3"/>
      <c r="O50" s="3"/>
      <c r="P50" s="3"/>
      <c r="Q50" s="3"/>
      <c r="R50" s="5"/>
      <c r="S50" s="5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hidden="1" customHeight="1" x14ac:dyDescent="0.2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</sheetData>
  <mergeCells count="8">
    <mergeCell ref="P1:R4"/>
    <mergeCell ref="J11:R12"/>
    <mergeCell ref="P5:R10"/>
    <mergeCell ref="Q48:R48"/>
    <mergeCell ref="J46:R47"/>
    <mergeCell ref="J44:K44"/>
    <mergeCell ref="P15:R15"/>
    <mergeCell ref="K15:K16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2021-12-20T05:03:37Z</cp:lastPrinted>
  <dcterms:created xsi:type="dcterms:W3CDTF">2020-03-27T04:44:59Z</dcterms:created>
  <dcterms:modified xsi:type="dcterms:W3CDTF">2022-06-16T08:13:21Z</dcterms:modified>
</cp:coreProperties>
</file>